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0" yWindow="0" windowWidth="10110" windowHeight="7590"/>
  </bookViews>
  <sheets>
    <sheet name="vzduchotechnika" sheetId="13" r:id="rId1"/>
    <sheet name="List1" sheetId="14" r:id="rId2"/>
  </sheets>
  <definedNames>
    <definedName name="Print_Area" localSheetId="0">vzduchotechnika!$A$1:$G$70</definedName>
    <definedName name="Print_Titles" localSheetId="0">vzduchotechnika!$1:$3</definedName>
  </definedNames>
  <calcPr calcId="124519"/>
</workbook>
</file>

<file path=xl/calcChain.xml><?xml version="1.0" encoding="utf-8"?>
<calcChain xmlns="http://schemas.openxmlformats.org/spreadsheetml/2006/main">
  <c r="F9" i="13"/>
  <c r="G9" s="1"/>
  <c r="F65"/>
  <c r="G65" s="1"/>
  <c r="F57"/>
  <c r="F63"/>
  <c r="G63" s="1"/>
  <c r="G67"/>
  <c r="F60"/>
  <c r="G60" s="1"/>
  <c r="G57"/>
  <c r="F55"/>
  <c r="G55" s="1"/>
  <c r="F54"/>
  <c r="G54" s="1"/>
  <c r="F53"/>
  <c r="G53" s="1"/>
  <c r="F52"/>
  <c r="G52" s="1"/>
  <c r="G49"/>
  <c r="F49"/>
  <c r="F48"/>
  <c r="G48" s="1"/>
  <c r="F44" l="1"/>
  <c r="G44" s="1"/>
  <c r="F42"/>
  <c r="G42" s="1"/>
  <c r="F40"/>
  <c r="G40" s="1"/>
  <c r="F38"/>
  <c r="G38" s="1"/>
  <c r="F35"/>
  <c r="G35" s="1"/>
  <c r="F33"/>
  <c r="G33" s="1"/>
  <c r="F31"/>
  <c r="G31" s="1"/>
  <c r="F29"/>
  <c r="G29" s="1"/>
  <c r="F27"/>
  <c r="G27" s="1"/>
  <c r="F25"/>
  <c r="G25" s="1"/>
  <c r="F23"/>
  <c r="G23" s="1"/>
  <c r="F21"/>
  <c r="G21" s="1"/>
  <c r="F19"/>
  <c r="G19" s="1"/>
  <c r="F17"/>
  <c r="G17" s="1"/>
  <c r="F15"/>
  <c r="G15" s="1"/>
  <c r="F13"/>
  <c r="G13" s="1"/>
  <c r="F11"/>
  <c r="G11" s="1"/>
  <c r="F7"/>
  <c r="G7" s="1"/>
  <c r="F5"/>
  <c r="G5" s="1"/>
  <c r="G69" l="1"/>
</calcChain>
</file>

<file path=xl/sharedStrings.xml><?xml version="1.0" encoding="utf-8"?>
<sst xmlns="http://schemas.openxmlformats.org/spreadsheetml/2006/main" count="172" uniqueCount="107">
  <si>
    <t>Měrná jednotka</t>
  </si>
  <si>
    <t>Počet jednotek</t>
  </si>
  <si>
    <t>Pozice</t>
  </si>
  <si>
    <t>ks</t>
  </si>
  <si>
    <t>jednotková
cena</t>
  </si>
  <si>
    <t>cena celkem</t>
  </si>
  <si>
    <t>dodávka a montáž</t>
  </si>
  <si>
    <t>j-montáž</t>
  </si>
  <si>
    <t>Název</t>
  </si>
  <si>
    <t>1.01</t>
  </si>
  <si>
    <t>1.20</t>
  </si>
  <si>
    <t>zařízení 1 - ODVLHČENÍ PRIMÁRNÍHO KOLEKTORU VE MĚSTĚ BRNĚ</t>
  </si>
  <si>
    <t>8</t>
  </si>
  <si>
    <t>1.02</t>
  </si>
  <si>
    <t>1.02a</t>
  </si>
  <si>
    <t>6</t>
  </si>
  <si>
    <t>12</t>
  </si>
  <si>
    <t>1.03</t>
  </si>
  <si>
    <t>1.03a</t>
  </si>
  <si>
    <t>1.04</t>
  </si>
  <si>
    <t>1.04a</t>
  </si>
  <si>
    <t>1.05</t>
  </si>
  <si>
    <t>1.05a</t>
  </si>
  <si>
    <t>1.06</t>
  </si>
  <si>
    <r>
      <t xml:space="preserve">potrubní axilní ventilátor </t>
    </r>
    <r>
      <rPr>
        <sz val="10"/>
        <rFont val="Calibri"/>
        <family val="2"/>
        <charset val="238"/>
      </rPr>
      <t>Ø355</t>
    </r>
    <r>
      <rPr>
        <sz val="11"/>
        <rFont val="Calibri"/>
        <family val="2"/>
        <charset val="238"/>
      </rPr>
      <t xml:space="preserve"> mm</t>
    </r>
    <r>
      <rPr>
        <sz val="10"/>
        <rFont val="Calibri"/>
        <family val="2"/>
        <charset val="238"/>
        <scheme val="minor"/>
      </rPr>
      <t>pro 2.000 m3/h při 50 Pa, akustický tlak 52 dB(A) v 1,5 m, výkon do 120 W/400 V, krytí IP 55, hmotnost do 15 kg, skříň z ocelového plechu opatřená epoxidovým lakem, montážní konzele a šrouby budou galvanicky pokoveny; oběžné kolo bude z hliníkové slitiny, dynamicky a staticky vyváženo</t>
    </r>
  </si>
  <si>
    <r>
      <t xml:space="preserve">pružná spojka pro potrubní ventilátor </t>
    </r>
    <r>
      <rPr>
        <sz val="10"/>
        <rFont val="Calibri"/>
        <family val="2"/>
        <charset val="238"/>
      </rPr>
      <t>Ø355</t>
    </r>
    <r>
      <rPr>
        <sz val="11"/>
        <rFont val="Calibri"/>
        <family val="2"/>
        <charset val="238"/>
      </rPr>
      <t xml:space="preserve"> mm z PVC a polyamidové tkaniny; příruby budou z ocelového pozinkovaného plechu</t>
    </r>
  </si>
  <si>
    <t>1.07</t>
  </si>
  <si>
    <t>1.08</t>
  </si>
  <si>
    <t>1.09</t>
  </si>
  <si>
    <t>1.01a</t>
  </si>
  <si>
    <t>1.21</t>
  </si>
  <si>
    <t>1.22</t>
  </si>
  <si>
    <t>1.10</t>
  </si>
  <si>
    <t>1.23</t>
  </si>
  <si>
    <t>ochraná mřížka k montáži na přírubu 1000x400 mm vyrobená z pozinkovanéh příruby, uvnitř svařovaná sí´t s oky 12x12 mm - galavnicky upraveno</t>
  </si>
  <si>
    <r>
      <t xml:space="preserve">ochraná mřížka k montáži na přírubu </t>
    </r>
    <r>
      <rPr>
        <sz val="10"/>
        <rFont val="Calibri"/>
        <family val="2"/>
        <charset val="238"/>
      </rPr>
      <t>Ø355</t>
    </r>
    <r>
      <rPr>
        <sz val="10"/>
        <rFont val="Calibri"/>
        <family val="2"/>
        <charset val="238"/>
        <scheme val="minor"/>
      </rPr>
      <t xml:space="preserve"> mm vyrobená z pozinkované kruhové příruby, uvnitř svařovaná síť s oky 12x12 mm - galvanicky upraveno</t>
    </r>
  </si>
  <si>
    <r>
      <t xml:space="preserve">ochraná mřížka k montáži na přírubu </t>
    </r>
    <r>
      <rPr>
        <sz val="10"/>
        <rFont val="Calibri"/>
        <family val="2"/>
        <charset val="238"/>
      </rPr>
      <t>Ø</t>
    </r>
    <r>
      <rPr>
        <sz val="10"/>
        <rFont val="Calibri"/>
        <family val="2"/>
        <charset val="238"/>
        <scheme val="minor"/>
      </rPr>
      <t>800 mm vyrobená z pozinkované kruhové příruby, uvnitř svařovaná síť s oky 12x12 mm - galvanicky upraveno</t>
    </r>
  </si>
  <si>
    <r>
      <t xml:space="preserve">pružná spojka pro potrubní ventilátor </t>
    </r>
    <r>
      <rPr>
        <sz val="10"/>
        <rFont val="Calibri"/>
        <family val="2"/>
        <charset val="238"/>
      </rPr>
      <t>Ø355</t>
    </r>
    <r>
      <rPr>
        <sz val="11"/>
        <rFont val="Calibri"/>
        <family val="2"/>
        <charset val="238"/>
      </rPr>
      <t xml:space="preserve"> mm, vyrobeny z galvanizované oceli s gumovým vyložením</t>
    </r>
  </si>
  <si>
    <t>4</t>
  </si>
  <si>
    <t>čtyřhranné potrubí z pozinkovaného plechu skupiny I. ve třídě těsnosti A včetně: spojovacího a těsnícího materiálu, závěsů s pružným uložením min. po 3 m, konzol a montážního materiálu, revizních a servisních otvorů</t>
  </si>
  <si>
    <t>NEOBSAZENO</t>
  </si>
  <si>
    <t>1.30</t>
  </si>
  <si>
    <r>
      <t>m</t>
    </r>
    <r>
      <rPr>
        <vertAlign val="superscript"/>
        <sz val="10"/>
        <rFont val="Calibri"/>
        <family val="2"/>
        <charset val="238"/>
      </rPr>
      <t>2</t>
    </r>
  </si>
  <si>
    <t>1.24-1.29</t>
  </si>
  <si>
    <t>kruhové potrubí spirálně vinuté z pozinkovaného plechu skupiny I. ve třídě těsnosti A včetně: spojovacího a těsnícího materiálu, závěsů s pružným uložením min. po 3 m, konzol a montážního materiálu, revizních a servisních otvorů</t>
  </si>
  <si>
    <t>bm</t>
  </si>
  <si>
    <t>1.32-1.40</t>
  </si>
  <si>
    <t>1.40</t>
  </si>
  <si>
    <t>1.31</t>
  </si>
  <si>
    <t>potrubí do obvodu 2800 mm - rovné</t>
  </si>
  <si>
    <t>potrubí do obvodu 2800 mm - tvarovky</t>
  </si>
  <si>
    <t>Ø710 vč. 40% tvarovek</t>
  </si>
  <si>
    <t>1.41</t>
  </si>
  <si>
    <t>Ø560 vč. 50% tvarovek</t>
  </si>
  <si>
    <t>1.42</t>
  </si>
  <si>
    <t>Ø500 vč. 10% tvarovek</t>
  </si>
  <si>
    <t>1.43</t>
  </si>
  <si>
    <t>Ø400 vč. 5% tvarovek</t>
  </si>
  <si>
    <t>1.60</t>
  </si>
  <si>
    <t>1.44-1.59</t>
  </si>
  <si>
    <t>1.11-1.19</t>
  </si>
  <si>
    <t>kpl</t>
  </si>
  <si>
    <t>1</t>
  </si>
  <si>
    <t>montážní a spotřební materiál</t>
  </si>
  <si>
    <t>spuštění a zaregulování systému</t>
  </si>
  <si>
    <t>hod</t>
  </si>
  <si>
    <t>1.100</t>
  </si>
  <si>
    <t>1.200</t>
  </si>
  <si>
    <t>64</t>
  </si>
  <si>
    <t>tepelná izolace tloušťky 20 mm s Al polepem, objemová hmotnost 30 kg/m3, součinitel tepelné vodivosti 0,038 W/m*K, nasákavost menší jak 1,5% (hmot.)</t>
  </si>
  <si>
    <t>1.70</t>
  </si>
  <si>
    <t>spojovací a závěsný materiál, pomocné konstrukce, konstrukce pro zavěšení</t>
  </si>
  <si>
    <t>kg</t>
  </si>
  <si>
    <t>1.61-1.69</t>
  </si>
  <si>
    <t>Suma celkem bez DPH</t>
  </si>
  <si>
    <t>1.71-1.79</t>
  </si>
  <si>
    <t>1.80</t>
  </si>
  <si>
    <t>2</t>
  </si>
  <si>
    <t>1.01b</t>
  </si>
  <si>
    <t>kontrola stávající vzt, její čištění a zprovozní, doplnění vodního výměníku</t>
  </si>
  <si>
    <t>ODVLHČENÍ PRIMÁRNÍHO KOLEKTORU VE MĚSTĚ BRNĚ - I. ETAPA</t>
  </si>
  <si>
    <t>5</t>
  </si>
  <si>
    <r>
      <t>pružná spojka pro příruby vzt jednotky 1000x400</t>
    </r>
    <r>
      <rPr>
        <sz val="11"/>
        <rFont val="Calibri"/>
        <family val="2"/>
        <charset val="238"/>
      </rPr>
      <t xml:space="preserve"> mm z PVC a polyamidové tkaniny; příruby budou z ocelového pozinkovaného plechu</t>
    </r>
  </si>
  <si>
    <t>124</t>
  </si>
  <si>
    <t>11</t>
  </si>
  <si>
    <t>22</t>
  </si>
  <si>
    <t>10</t>
  </si>
  <si>
    <t>40</t>
  </si>
  <si>
    <t>400</t>
  </si>
  <si>
    <t>130</t>
  </si>
  <si>
    <r>
      <t xml:space="preserve">tlumič hluku do kruhového potrubí </t>
    </r>
    <r>
      <rPr>
        <sz val="10"/>
        <rFont val="Calibri"/>
        <family val="2"/>
        <charset val="238"/>
      </rPr>
      <t>Ø50</t>
    </r>
    <r>
      <rPr>
        <sz val="10"/>
        <rFont val="Calibri"/>
        <family val="2"/>
        <charset val="238"/>
        <scheme val="minor"/>
      </rPr>
      <t>0-1000, vnější plášť z pozinkovaného plechu, vnitřní plášť z perforovaného hliníkového plechu, izolace minerální vata s útlumem dB ve frekvenčním pásmu [Hz]: 125 (4), 250 (10), 500 (20), 1000 (22), 2000 (14), 4000 (8), 8000 (5)</t>
    </r>
  </si>
  <si>
    <r>
      <t xml:space="preserve">tlumič hluku do kruhového potrubí </t>
    </r>
    <r>
      <rPr>
        <sz val="10"/>
        <rFont val="Calibri"/>
        <family val="2"/>
        <charset val="238"/>
      </rPr>
      <t>Ø40</t>
    </r>
    <r>
      <rPr>
        <sz val="10"/>
        <rFont val="Calibri"/>
        <family val="2"/>
        <charset val="238"/>
        <scheme val="minor"/>
      </rPr>
      <t>0-1000, vnější plášť z pozinkovaného plechu, vnitřní plášť z perforovaného hliníkového plechu, izolace minerální vata s útlumem dB ve frekvenčním pásmu [Hz]: 125 (5), 250 (11), 500 (23), 1000 (25), 2000 (16), 4000 (12), 8000 (7)</t>
    </r>
  </si>
  <si>
    <r>
      <t xml:space="preserve">tlumič hluku do kruhového potrubí </t>
    </r>
    <r>
      <rPr>
        <sz val="10"/>
        <rFont val="Calibri"/>
        <family val="2"/>
        <charset val="238"/>
      </rPr>
      <t>Ø355</t>
    </r>
    <r>
      <rPr>
        <sz val="10"/>
        <rFont val="Calibri"/>
        <family val="2"/>
        <charset val="238"/>
        <scheme val="minor"/>
      </rPr>
      <t>-1000, vnější plášť z pozinkovaného plechu, vnitřní plášť z perforovaného hliníkového plechu, izolace minerální vata s útlumem dB ve frekvenčním pásmu [Hz]: 125 (6), 250 (12), 500 (23), 1000 (26), 2000 (18), 4000 (13), 8000 (8)</t>
    </r>
  </si>
  <si>
    <r>
      <t xml:space="preserve">tlumič hluku do kruhového potrubí </t>
    </r>
    <r>
      <rPr>
        <sz val="10"/>
        <rFont val="Calibri"/>
        <family val="2"/>
        <charset val="238"/>
      </rPr>
      <t>Ø</t>
    </r>
    <r>
      <rPr>
        <sz val="10"/>
        <rFont val="Calibri"/>
        <family val="2"/>
        <charset val="238"/>
        <scheme val="minor"/>
      </rPr>
      <t>800-1000, vnější plášť z pozinkovaného plechu, vnitřní plášť z perforovaného hliníkového plechu, izolace minerální vata s útlumem dB ve frekvenčním pásmu [Hz]: 125 (2), 250 (5), 500 (12), 1000 (10), 2000 (9), 4000 (6), 8000 (2)</t>
    </r>
  </si>
  <si>
    <r>
      <t xml:space="preserve">diagonální ventilátor do kruhového potrubí </t>
    </r>
    <r>
      <rPr>
        <sz val="10"/>
        <rFont val="Calibri"/>
        <family val="2"/>
        <charset val="238"/>
      </rPr>
      <t>Ø355</t>
    </r>
    <r>
      <rPr>
        <sz val="11"/>
        <rFont val="Calibri"/>
        <family val="2"/>
        <charset val="238"/>
      </rPr>
      <t xml:space="preserve"> mm pro 2.500 m3/h při 190 Pa, akusitcký tlak 44 dB(A), výkon do 670 W/230 V, krytí IP 55, skříň ventilátoru z ocelového galvanizovaného plechu opatřena epoxidovým lakem, oběžné kolo bude z hliníkové slitiny, ložiska s tukovou náplní do konce životnosti</t>
    </r>
  </si>
  <si>
    <t>170</t>
  </si>
  <si>
    <t>51</t>
  </si>
  <si>
    <t>302</t>
  </si>
  <si>
    <t>90</t>
  </si>
  <si>
    <t>Protipožární demontovatelná příčka cca 40m2 s protipožárními vraty 2200x2000 mm a přefukem (gravitační žaluzie + požární klapka 400x315 mm s koncovým spínačem)</t>
  </si>
  <si>
    <r>
      <t xml:space="preserve">potrubní axilní ventilátor </t>
    </r>
    <r>
      <rPr>
        <sz val="10"/>
        <rFont val="Calibri"/>
        <family val="2"/>
        <charset val="238"/>
      </rPr>
      <t>Ø</t>
    </r>
    <r>
      <rPr>
        <sz val="11"/>
        <rFont val="Calibri"/>
        <family val="2"/>
        <charset val="238"/>
      </rPr>
      <t>900 mm</t>
    </r>
    <r>
      <rPr>
        <sz val="10"/>
        <rFont val="Calibri"/>
        <family val="2"/>
        <charset val="238"/>
        <scheme val="minor"/>
      </rPr>
      <t>pro 28.800 m3/h při 90 Pa, akustický tlak 67 dB(A) v 1,5 m, výkon do 5500 W/400 V, krytí IP 55, hmotnost do 123 kg, skříň z ocelového plechu opatřená epoxidovým lakem, montážní konzele a šrouby budou galvanicky pokoveny; oběžné kolo bude z hliníkové slitiny, dynamicky a staticky vyváženo</t>
    </r>
  </si>
  <si>
    <r>
      <t xml:space="preserve">pružná spojka pro potrubní ventilátor </t>
    </r>
    <r>
      <rPr>
        <sz val="10"/>
        <rFont val="Calibri"/>
        <family val="2"/>
        <charset val="238"/>
      </rPr>
      <t>Ø</t>
    </r>
    <r>
      <rPr>
        <sz val="11"/>
        <rFont val="Calibri"/>
        <family val="2"/>
        <charset val="238"/>
      </rPr>
      <t>900 mm z PVC a polyamidové tkaniny; příruby budou z ocelového pozinkovaného plechu</t>
    </r>
  </si>
  <si>
    <r>
      <t xml:space="preserve">tlumič hluku do kruhového potrubí </t>
    </r>
    <r>
      <rPr>
        <sz val="10"/>
        <rFont val="Calibri"/>
        <family val="2"/>
        <charset val="238"/>
      </rPr>
      <t>Ø71</t>
    </r>
    <r>
      <rPr>
        <sz val="10"/>
        <rFont val="Calibri"/>
        <family val="2"/>
        <charset val="238"/>
        <scheme val="minor"/>
      </rPr>
      <t>0-1000, vnější plášť z pozinkovaného plechu, vnitřní plášť z perforovaného hliníkového plechu, izolace minerální vata s útlumem dB ve frekvenčním pásmu [Hz]: 125 (4), 250 (10), 500 (18), 1000 (20), 2000 (14), 4000 (8), 8000 (4)</t>
    </r>
  </si>
  <si>
    <r>
      <t xml:space="preserve">ochraná mřížka k montáži na přírubu </t>
    </r>
    <r>
      <rPr>
        <sz val="10"/>
        <rFont val="Calibri"/>
        <family val="2"/>
        <charset val="238"/>
      </rPr>
      <t>Ø71</t>
    </r>
    <r>
      <rPr>
        <sz val="10"/>
        <rFont val="Calibri"/>
        <family val="2"/>
        <charset val="238"/>
        <scheme val="minor"/>
      </rPr>
      <t>0 mm vyrobená z pozinkované kruhové příruby, uvnitř svařovaná síť s oky 12x12 mm - galvanicky upraveno</t>
    </r>
  </si>
  <si>
    <r>
      <t xml:space="preserve">potrubní axilní ventilátor </t>
    </r>
    <r>
      <rPr>
        <sz val="10"/>
        <rFont val="Calibri"/>
        <family val="2"/>
        <charset val="238"/>
      </rPr>
      <t>Ø71</t>
    </r>
    <r>
      <rPr>
        <sz val="11"/>
        <rFont val="Calibri"/>
        <family val="2"/>
        <charset val="238"/>
      </rPr>
      <t xml:space="preserve">0 mm </t>
    </r>
    <r>
      <rPr>
        <sz val="10"/>
        <rFont val="Calibri"/>
        <family val="2"/>
        <charset val="238"/>
        <scheme val="minor"/>
      </rPr>
      <t>pro 19.000 m3/h při 0 Pa, akustický tlak 69 dB(A) v 1,5 m, výkon do 1100 W/400 V, krytí IP 55, hmotnost do 65 kg, skříň z ocelového plechu opatřená epoxidovým lakem, montážní konzele a šrouby budou galvanicky pokoveny; oběžné kolo bude z hliníkové slitiny, dynamicky a staticky vyváženo</t>
    </r>
  </si>
  <si>
    <r>
      <t xml:space="preserve">pružná spojka pro potrubní ventilátor </t>
    </r>
    <r>
      <rPr>
        <sz val="10"/>
        <rFont val="Calibri"/>
        <family val="2"/>
        <charset val="238"/>
      </rPr>
      <t>Ø71</t>
    </r>
    <r>
      <rPr>
        <sz val="11"/>
        <rFont val="Calibri"/>
        <family val="2"/>
        <charset val="238"/>
      </rPr>
      <t>0 mm z PVC a polyamidové tkaniny; příruby budou z ocelového pozinkovaného plechu</t>
    </r>
  </si>
  <si>
    <t>Kompaktní odvlhčovací jednotka pro průtok procesní vzduch na 14.400 m3/h při 180 Pa, průtok regeneračního vzduchu 2.500 m3/h při 200 Pa, odvlhčovací výkon 55 kg/h při 15°C a 90% r.v., rozměry 1380x2105x2700 mm, hmotnost do 800 kg, jednotka ve složení: procesní vzduch: kapsový filtr SSCR rotační výměník se silikagelem, přívodní ventilátor, regenerační vzduchu: kapsový filtr EU 3, SSCR rotační výměník se silikagelovým povrchem, vodní ohřívač (80/60°C), odtahový ventilátor. Motory budou vybaveny frekvenčními měniči. Jednotka bude vybavena funkční MaR (viz TZ MaR). Vlastnosti rotoru: nehořlavý (certifikace dle normy ASTM E84, SDI=5, FSI=0), bakteriostatický, fungistatický, Musí být opakovaně omyvatelný bez ztráty odvlhčovacího výkonu, nesmí obsahovat těžké kovy, pevnost v tlaku min. 3,3 MPa, počet buněk na čtvereční palec min 250 CPSI, silikagel musí být vázán přímo na matrici rotoru z anorganických vláken (ne nátěr), Nesmí docházet  k uvolňování prachu z rotoru za provozu</t>
  </si>
</sst>
</file>

<file path=xl/styles.xml><?xml version="1.0" encoding="utf-8"?>
<styleSheet xmlns="http://schemas.openxmlformats.org/spreadsheetml/2006/main">
  <numFmts count="4">
    <numFmt numFmtId="44" formatCode="_-* #,##0.00\ &quot;Kč&quot;_-;\-* #,##0.00\ &quot;Kč&quot;_-;_-* &quot;-&quot;??\ &quot;Kč&quot;_-;_-@_-"/>
    <numFmt numFmtId="164" formatCode="d/mm"/>
    <numFmt numFmtId="165" formatCode="#,##0.0"/>
    <numFmt numFmtId="166" formatCode="#,##0\ "/>
  </numFmts>
  <fonts count="17">
    <font>
      <sz val="10"/>
      <name val="Arial CE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sz val="6"/>
      <name val="Calibri"/>
      <family val="2"/>
      <charset val="238"/>
    </font>
    <font>
      <sz val="10"/>
      <name val="Calibri"/>
      <family val="2"/>
      <charset val="238"/>
    </font>
    <font>
      <sz val="6"/>
      <name val="Calibri"/>
      <family val="2"/>
      <charset val="238"/>
    </font>
    <font>
      <b/>
      <sz val="16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perscript"/>
      <sz val="10"/>
      <name val="Calibri"/>
      <family val="2"/>
      <charset val="238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166" fontId="0" fillId="0" borderId="0">
      <alignment vertical="center"/>
    </xf>
    <xf numFmtId="165" fontId="4" fillId="0" borderId="0" applyAlignment="0">
      <alignment horizontal="right" wrapText="1"/>
    </xf>
    <xf numFmtId="4" fontId="4" fillId="0" borderId="0" applyBorder="0" applyAlignment="0">
      <alignment horizontal="right" wrapText="1"/>
    </xf>
    <xf numFmtId="0" fontId="4" fillId="0" borderId="0">
      <alignment horizontal="right" wrapText="1"/>
    </xf>
    <xf numFmtId="166" fontId="4" fillId="0" borderId="0" applyFont="0" applyFill="0" applyBorder="0">
      <alignment horizontal="right" vertical="center"/>
    </xf>
    <xf numFmtId="0" fontId="3" fillId="0" borderId="0">
      <alignment horizontal="center" vertical="center" wrapText="1"/>
    </xf>
    <xf numFmtId="44" fontId="5" fillId="0" borderId="0" applyFont="0" applyFill="0" applyBorder="0" applyAlignment="0" applyProtection="0"/>
    <xf numFmtId="0" fontId="6" fillId="0" borderId="0">
      <alignment horizontal="left"/>
    </xf>
    <xf numFmtId="0" fontId="2" fillId="0" borderId="1">
      <alignment horizontal="center" vertical="center" wrapText="1"/>
    </xf>
    <xf numFmtId="164" fontId="5" fillId="0" borderId="0">
      <alignment horizontal="center" vertical="center"/>
    </xf>
    <xf numFmtId="0" fontId="1" fillId="0" borderId="0"/>
    <xf numFmtId="166" fontId="5" fillId="0" borderId="0">
      <alignment vertical="center"/>
    </xf>
    <xf numFmtId="44" fontId="5" fillId="0" borderId="0" applyFont="0" applyFill="0" applyBorder="0" applyAlignment="0" applyProtection="0"/>
  </cellStyleXfs>
  <cellXfs count="80">
    <xf numFmtId="166" fontId="0" fillId="0" borderId="0" xfId="0">
      <alignment vertical="center"/>
    </xf>
    <xf numFmtId="166" fontId="8" fillId="0" borderId="0" xfId="0" applyFont="1" applyFill="1">
      <alignment vertical="center"/>
    </xf>
    <xf numFmtId="49" fontId="8" fillId="0" borderId="0" xfId="0" applyNumberFormat="1" applyFont="1" applyFill="1" applyAlignment="1">
      <alignment vertical="center"/>
    </xf>
    <xf numFmtId="166" fontId="8" fillId="0" borderId="0" xfId="0" applyFont="1" applyFill="1" applyAlignment="1">
      <alignment vertical="center"/>
    </xf>
    <xf numFmtId="166" fontId="8" fillId="0" borderId="0" xfId="0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9" fillId="0" borderId="2" xfId="8" applyFont="1" applyFill="1" applyBorder="1" applyAlignment="1">
      <alignment horizontal="center" vertical="center" wrapText="1"/>
    </xf>
    <xf numFmtId="44" fontId="8" fillId="0" borderId="0" xfId="6" applyFont="1" applyFill="1" applyAlignment="1">
      <alignment vertical="center"/>
    </xf>
    <xf numFmtId="44" fontId="7" fillId="0" borderId="2" xfId="6" applyFont="1" applyFill="1" applyBorder="1" applyAlignment="1">
      <alignment horizontal="center" vertical="center"/>
    </xf>
    <xf numFmtId="44" fontId="7" fillId="0" borderId="15" xfId="6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3" fontId="9" fillId="0" borderId="2" xfId="8" applyNumberFormat="1" applyFont="1" applyFill="1" applyBorder="1" applyAlignment="1">
      <alignment horizontal="center" vertical="center" wrapText="1"/>
    </xf>
    <xf numFmtId="166" fontId="13" fillId="0" borderId="0" xfId="0" applyFont="1" applyFill="1" applyAlignment="1">
      <alignment vertical="center" shrinkToFit="1"/>
    </xf>
    <xf numFmtId="49" fontId="11" fillId="0" borderId="20" xfId="0" applyNumberFormat="1" applyFont="1" applyFill="1" applyBorder="1" applyAlignment="1">
      <alignment horizontal="center" vertical="center"/>
    </xf>
    <xf numFmtId="166" fontId="11" fillId="0" borderId="4" xfId="0" applyFont="1" applyFill="1" applyBorder="1" applyAlignment="1">
      <alignment vertical="center" wrapText="1"/>
    </xf>
    <xf numFmtId="166" fontId="11" fillId="0" borderId="4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4" fontId="11" fillId="0" borderId="4" xfId="6" applyFont="1" applyFill="1" applyBorder="1" applyAlignment="1">
      <alignment vertical="center"/>
    </xf>
    <xf numFmtId="44" fontId="11" fillId="0" borderId="7" xfId="6" applyFont="1" applyFill="1" applyBorder="1" applyAlignment="1">
      <alignment vertical="center"/>
    </xf>
    <xf numFmtId="44" fontId="11" fillId="0" borderId="21" xfId="6" applyFont="1" applyFill="1" applyBorder="1" applyAlignment="1">
      <alignment vertical="center"/>
    </xf>
    <xf numFmtId="166" fontId="11" fillId="0" borderId="0" xfId="0" applyFont="1" applyFill="1">
      <alignment vertical="center"/>
    </xf>
    <xf numFmtId="49" fontId="11" fillId="0" borderId="22" xfId="0" applyNumberFormat="1" applyFont="1" applyFill="1" applyBorder="1" applyAlignment="1">
      <alignment horizontal="center" vertical="center"/>
    </xf>
    <xf numFmtId="166" fontId="11" fillId="0" borderId="5" xfId="0" applyFont="1" applyFill="1" applyBorder="1" applyAlignment="1">
      <alignment vertical="center" wrapText="1"/>
    </xf>
    <xf numFmtId="166" fontId="11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4" fontId="11" fillId="0" borderId="5" xfId="6" applyFont="1" applyFill="1" applyBorder="1" applyAlignment="1">
      <alignment vertical="center"/>
    </xf>
    <xf numFmtId="44" fontId="11" fillId="0" borderId="8" xfId="6" applyFont="1" applyFill="1" applyBorder="1" applyAlignment="1">
      <alignment vertical="center"/>
    </xf>
    <xf numFmtId="44" fontId="11" fillId="0" borderId="23" xfId="6" applyFont="1" applyFill="1" applyBorder="1" applyAlignment="1">
      <alignment vertical="center"/>
    </xf>
    <xf numFmtId="44" fontId="11" fillId="0" borderId="9" xfId="6" applyFont="1" applyFill="1" applyBorder="1" applyAlignment="1">
      <alignment vertical="center"/>
    </xf>
    <xf numFmtId="44" fontId="11" fillId="0" borderId="10" xfId="6" applyFont="1" applyFill="1" applyBorder="1" applyAlignment="1">
      <alignment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24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44" fontId="11" fillId="0" borderId="3" xfId="6" applyFont="1" applyFill="1" applyBorder="1" applyAlignment="1">
      <alignment vertical="center"/>
    </xf>
    <xf numFmtId="44" fontId="11" fillId="0" borderId="25" xfId="6" applyFont="1" applyFill="1" applyBorder="1" applyAlignment="1">
      <alignment vertical="center"/>
    </xf>
    <xf numFmtId="44" fontId="11" fillId="0" borderId="17" xfId="6" applyFont="1" applyFill="1" applyBorder="1" applyAlignment="1">
      <alignment vertical="center"/>
    </xf>
    <xf numFmtId="49" fontId="7" fillId="0" borderId="14" xfId="8" applyNumberFormat="1" applyFont="1" applyFill="1" applyBorder="1" applyAlignment="1">
      <alignment horizontal="center" vertical="center" wrapText="1"/>
    </xf>
    <xf numFmtId="44" fontId="11" fillId="0" borderId="8" xfId="6" applyFont="1" applyFill="1" applyBorder="1" applyAlignment="1"/>
    <xf numFmtId="44" fontId="11" fillId="0" borderId="23" xfId="6" applyFont="1" applyFill="1" applyBorder="1" applyAlignment="1"/>
    <xf numFmtId="166" fontId="8" fillId="0" borderId="3" xfId="0" applyFont="1" applyFill="1" applyBorder="1" applyAlignment="1">
      <alignment vertical="top" wrapText="1"/>
    </xf>
    <xf numFmtId="166" fontId="8" fillId="0" borderId="5" xfId="0" applyFont="1" applyFill="1" applyBorder="1" applyAlignment="1">
      <alignment vertical="center" wrapText="1"/>
    </xf>
    <xf numFmtId="49" fontId="8" fillId="0" borderId="24" xfId="0" applyNumberFormat="1" applyFont="1" applyFill="1" applyBorder="1" applyAlignment="1">
      <alignment horizontal="center" vertical="center"/>
    </xf>
    <xf numFmtId="166" fontId="8" fillId="0" borderId="3" xfId="0" applyFont="1" applyFill="1" applyBorder="1" applyAlignment="1">
      <alignment vertical="center" wrapText="1"/>
    </xf>
    <xf numFmtId="166" fontId="8" fillId="0" borderId="9" xfId="0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166" fontId="8" fillId="0" borderId="3" xfId="0" applyFont="1" applyFill="1" applyBorder="1" applyAlignment="1">
      <alignment horizontal="center" vertical="center"/>
    </xf>
    <xf numFmtId="44" fontId="11" fillId="0" borderId="25" xfId="6" applyFont="1" applyFill="1" applyBorder="1" applyAlignment="1"/>
    <xf numFmtId="44" fontId="11" fillId="0" borderId="17" xfId="6" applyFont="1" applyFill="1" applyBorder="1" applyAlignment="1"/>
    <xf numFmtId="49" fontId="8" fillId="0" borderId="20" xfId="0" applyNumberFormat="1" applyFont="1" applyFill="1" applyBorder="1" applyAlignment="1">
      <alignment horizontal="center" vertical="center"/>
    </xf>
    <xf numFmtId="166" fontId="8" fillId="0" borderId="4" xfId="0" applyFont="1" applyFill="1" applyBorder="1" applyAlignment="1">
      <alignment horizontal="center" vertical="center"/>
    </xf>
    <xf numFmtId="166" fontId="8" fillId="0" borderId="4" xfId="0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4" fontId="8" fillId="0" borderId="4" xfId="6" applyFont="1" applyFill="1" applyBorder="1" applyAlignment="1">
      <alignment vertical="center"/>
    </xf>
    <xf numFmtId="49" fontId="8" fillId="0" borderId="22" xfId="0" applyNumberFormat="1" applyFont="1" applyFill="1" applyBorder="1" applyAlignment="1">
      <alignment horizontal="center" vertical="center"/>
    </xf>
    <xf numFmtId="166" fontId="8" fillId="0" borderId="5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4" fontId="8" fillId="0" borderId="5" xfId="6" applyFont="1" applyFill="1" applyBorder="1" applyAlignment="1">
      <alignment vertical="center"/>
    </xf>
    <xf numFmtId="44" fontId="8" fillId="0" borderId="8" xfId="6" applyFont="1" applyFill="1" applyBorder="1" applyAlignment="1">
      <alignment vertical="center"/>
    </xf>
    <xf numFmtId="44" fontId="8" fillId="0" borderId="23" xfId="6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11" fillId="0" borderId="18" xfId="0" applyNumberFormat="1" applyFont="1" applyFill="1" applyBorder="1" applyAlignment="1">
      <alignment horizontal="center" vertical="center"/>
    </xf>
    <xf numFmtId="166" fontId="11" fillId="0" borderId="27" xfId="0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center" vertical="center"/>
    </xf>
    <xf numFmtId="166" fontId="11" fillId="0" borderId="29" xfId="0" applyFont="1" applyFill="1" applyBorder="1" applyAlignment="1">
      <alignment vertical="center" wrapText="1"/>
    </xf>
    <xf numFmtId="166" fontId="11" fillId="0" borderId="29" xfId="0" applyFont="1" applyFill="1" applyBorder="1" applyAlignment="1">
      <alignment horizontal="center" vertical="center"/>
    </xf>
    <xf numFmtId="49" fontId="11" fillId="0" borderId="29" xfId="0" applyNumberFormat="1" applyFont="1" applyFill="1" applyBorder="1" applyAlignment="1">
      <alignment horizontal="center" vertical="center"/>
    </xf>
    <xf numFmtId="44" fontId="11" fillId="0" borderId="29" xfId="6" applyFont="1" applyFill="1" applyBorder="1" applyAlignment="1">
      <alignment vertical="center"/>
    </xf>
    <xf numFmtId="44" fontId="11" fillId="0" borderId="30" xfId="6" applyFont="1" applyFill="1" applyBorder="1" applyAlignment="1">
      <alignment vertical="center"/>
    </xf>
    <xf numFmtId="44" fontId="11" fillId="0" borderId="31" xfId="6" applyFont="1" applyFill="1" applyBorder="1" applyAlignment="1">
      <alignment vertical="center"/>
    </xf>
    <xf numFmtId="166" fontId="16" fillId="0" borderId="26" xfId="0" applyFont="1" applyFill="1" applyBorder="1" applyAlignment="1">
      <alignment vertical="center" wrapText="1"/>
    </xf>
    <xf numFmtId="44" fontId="16" fillId="0" borderId="26" xfId="6" applyFont="1" applyFill="1" applyBorder="1" applyAlignment="1">
      <alignment vertical="center"/>
    </xf>
    <xf numFmtId="166" fontId="10" fillId="0" borderId="11" xfId="0" applyFont="1" applyFill="1" applyBorder="1" applyAlignment="1">
      <alignment horizontal="center" vertical="center" wrapText="1"/>
    </xf>
    <xf numFmtId="166" fontId="0" fillId="0" borderId="12" xfId="0" applyFill="1" applyBorder="1" applyAlignment="1">
      <alignment horizontal="center" vertical="center"/>
    </xf>
    <xf numFmtId="166" fontId="0" fillId="0" borderId="13" xfId="0" applyFill="1" applyBorder="1" applyAlignment="1">
      <alignment horizontal="center" vertical="center"/>
    </xf>
    <xf numFmtId="49" fontId="9" fillId="0" borderId="16" xfId="8" applyNumberFormat="1" applyFont="1" applyFill="1" applyBorder="1" applyAlignment="1">
      <alignment horizontal="center" vertical="center" wrapText="1"/>
    </xf>
    <xf numFmtId="166" fontId="0" fillId="0" borderId="3" xfId="0" applyBorder="1" applyAlignment="1">
      <alignment horizontal="center" vertical="center"/>
    </xf>
    <xf numFmtId="166" fontId="0" fillId="0" borderId="17" xfId="0" applyBorder="1" applyAlignment="1">
      <alignment horizontal="center" vertical="center"/>
    </xf>
    <xf numFmtId="49" fontId="12" fillId="0" borderId="18" xfId="8" applyNumberFormat="1" applyFont="1" applyFill="1" applyBorder="1" applyAlignment="1">
      <alignment horizontal="left" vertical="center" wrapText="1" shrinkToFit="1"/>
    </xf>
    <xf numFmtId="166" fontId="11" fillId="0" borderId="6" xfId="0" applyFont="1" applyBorder="1" applyAlignment="1">
      <alignment horizontal="left" vertical="center"/>
    </xf>
    <xf numFmtId="166" fontId="11" fillId="0" borderId="19" xfId="0" applyFont="1" applyBorder="1" applyAlignment="1">
      <alignment horizontal="left" vertical="center"/>
    </xf>
  </cellXfs>
  <cellStyles count="13">
    <cellStyle name="1D čísla" xfId="1"/>
    <cellStyle name="2D čísla" xfId="2"/>
    <cellStyle name="3D čísla" xfId="3"/>
    <cellStyle name="Celá čísla" xfId="4"/>
    <cellStyle name="Hlavička" xfId="5"/>
    <cellStyle name="měny" xfId="6" builtinId="4"/>
    <cellStyle name="měny 2" xfId="12"/>
    <cellStyle name="Nadpis listu" xfId="7"/>
    <cellStyle name="normální" xfId="0" builtinId="0"/>
    <cellStyle name="normální 2" xfId="11"/>
    <cellStyle name="normální 3" xfId="10"/>
    <cellStyle name="Podhlavička" xfId="8"/>
    <cellStyle name="pozice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0"/>
  <sheetViews>
    <sheetView showZeros="0" tabSelected="1" view="pageBreakPreview" topLeftCell="A52" zoomScale="110" zoomScaleNormal="85" zoomScaleSheetLayoutView="110" workbookViewId="0">
      <selection activeCell="E5" sqref="E5:E67"/>
    </sheetView>
  </sheetViews>
  <sheetFormatPr defaultRowHeight="12.75"/>
  <cols>
    <col min="1" max="1" width="7.85546875" style="2" customWidth="1"/>
    <col min="2" max="2" width="94" style="3" customWidth="1"/>
    <col min="3" max="3" width="6.85546875" style="4" customWidth="1"/>
    <col min="4" max="4" width="6.7109375" style="5" customWidth="1"/>
    <col min="5" max="5" width="13.85546875" style="7" customWidth="1"/>
    <col min="6" max="6" width="13.7109375" style="7" customWidth="1"/>
    <col min="7" max="7" width="17.7109375" style="7" customWidth="1"/>
    <col min="8" max="16384" width="9.140625" style="1"/>
  </cols>
  <sheetData>
    <row r="1" spans="1:7" ht="47.25" customHeight="1">
      <c r="A1" s="71" t="s">
        <v>80</v>
      </c>
      <c r="B1" s="72"/>
      <c r="C1" s="72"/>
      <c r="D1" s="72"/>
      <c r="E1" s="72"/>
      <c r="F1" s="72"/>
      <c r="G1" s="73"/>
    </row>
    <row r="2" spans="1:7" ht="19.5" customHeight="1">
      <c r="A2" s="36" t="s">
        <v>2</v>
      </c>
      <c r="B2" s="10" t="s">
        <v>8</v>
      </c>
      <c r="C2" s="6" t="s">
        <v>0</v>
      </c>
      <c r="D2" s="11" t="s">
        <v>1</v>
      </c>
      <c r="E2" s="8" t="s">
        <v>4</v>
      </c>
      <c r="F2" s="8" t="s">
        <v>7</v>
      </c>
      <c r="G2" s="9" t="s">
        <v>5</v>
      </c>
    </row>
    <row r="3" spans="1:7">
      <c r="A3" s="74"/>
      <c r="B3" s="75"/>
      <c r="C3" s="75"/>
      <c r="D3" s="75"/>
      <c r="E3" s="75"/>
      <c r="F3" s="75"/>
      <c r="G3" s="76"/>
    </row>
    <row r="4" spans="1:7" s="12" customFormat="1" ht="26.25" customHeight="1">
      <c r="A4" s="77" t="s">
        <v>11</v>
      </c>
      <c r="B4" s="78"/>
      <c r="C4" s="78"/>
      <c r="D4" s="78"/>
      <c r="E4" s="78"/>
      <c r="F4" s="78"/>
      <c r="G4" s="79"/>
    </row>
    <row r="5" spans="1:7" s="20" customFormat="1" ht="14.1" customHeight="1">
      <c r="A5" s="13" t="s">
        <v>9</v>
      </c>
      <c r="B5" s="14" t="s">
        <v>6</v>
      </c>
      <c r="C5" s="15" t="s">
        <v>3</v>
      </c>
      <c r="D5" s="16" t="s">
        <v>81</v>
      </c>
      <c r="E5" s="17"/>
      <c r="F5" s="18">
        <f>E5*0.15</f>
        <v>0</v>
      </c>
      <c r="G5" s="19">
        <f>D5*(E5+F5)</f>
        <v>0</v>
      </c>
    </row>
    <row r="6" spans="1:7" s="20" customFormat="1" ht="144" customHeight="1">
      <c r="A6" s="21"/>
      <c r="B6" s="22" t="s">
        <v>106</v>
      </c>
      <c r="C6" s="23"/>
      <c r="D6" s="24"/>
      <c r="E6" s="25"/>
      <c r="F6" s="37"/>
      <c r="G6" s="38"/>
    </row>
    <row r="7" spans="1:7" s="20" customFormat="1" ht="14.1" customHeight="1">
      <c r="A7" s="13" t="s">
        <v>29</v>
      </c>
      <c r="B7" s="14" t="s">
        <v>6</v>
      </c>
      <c r="C7" s="15" t="s">
        <v>3</v>
      </c>
      <c r="D7" s="16" t="s">
        <v>81</v>
      </c>
      <c r="E7" s="17"/>
      <c r="F7" s="18">
        <f>E7*0.2</f>
        <v>0</v>
      </c>
      <c r="G7" s="19">
        <f>D7*(E7+F7)</f>
        <v>0</v>
      </c>
    </row>
    <row r="8" spans="1:7" s="20" customFormat="1" ht="27.95" customHeight="1">
      <c r="A8" s="21"/>
      <c r="B8" s="22" t="s">
        <v>82</v>
      </c>
      <c r="C8" s="23"/>
      <c r="D8" s="24"/>
      <c r="E8" s="25"/>
      <c r="F8" s="37"/>
      <c r="G8" s="38"/>
    </row>
    <row r="9" spans="1:7" s="20" customFormat="1" ht="14.1" customHeight="1">
      <c r="A9" s="13" t="s">
        <v>78</v>
      </c>
      <c r="B9" s="14" t="s">
        <v>6</v>
      </c>
      <c r="C9" s="15" t="s">
        <v>61</v>
      </c>
      <c r="D9" s="16" t="s">
        <v>62</v>
      </c>
      <c r="E9" s="17"/>
      <c r="F9" s="18">
        <f>E9*0.15</f>
        <v>0</v>
      </c>
      <c r="G9" s="19">
        <f>D9*(E9+F9)</f>
        <v>0</v>
      </c>
    </row>
    <row r="10" spans="1:7" s="20" customFormat="1" ht="14.1" customHeight="1">
      <c r="A10" s="21"/>
      <c r="B10" s="22" t="s">
        <v>79</v>
      </c>
      <c r="C10" s="23"/>
      <c r="D10" s="24"/>
      <c r="E10" s="25"/>
      <c r="F10" s="37"/>
      <c r="G10" s="38"/>
    </row>
    <row r="11" spans="1:7" s="20" customFormat="1" ht="14.1" customHeight="1">
      <c r="A11" s="31" t="s">
        <v>13</v>
      </c>
      <c r="B11" s="14" t="s">
        <v>6</v>
      </c>
      <c r="C11" s="15" t="s">
        <v>3</v>
      </c>
      <c r="D11" s="30" t="s">
        <v>15</v>
      </c>
      <c r="E11" s="28"/>
      <c r="F11" s="18">
        <f>E11*0.2</f>
        <v>0</v>
      </c>
      <c r="G11" s="19">
        <f>D11*(E11+F11)</f>
        <v>0</v>
      </c>
    </row>
    <row r="12" spans="1:7" s="20" customFormat="1" ht="42" customHeight="1">
      <c r="A12" s="21"/>
      <c r="B12" s="22" t="s">
        <v>100</v>
      </c>
      <c r="C12" s="23"/>
      <c r="D12" s="24"/>
      <c r="E12" s="25"/>
      <c r="F12" s="37"/>
      <c r="G12" s="38"/>
    </row>
    <row r="13" spans="1:7" s="20" customFormat="1" ht="14.1" customHeight="1">
      <c r="A13" s="13" t="s">
        <v>14</v>
      </c>
      <c r="B13" s="14" t="s">
        <v>6</v>
      </c>
      <c r="C13" s="15" t="s">
        <v>3</v>
      </c>
      <c r="D13" s="16" t="s">
        <v>16</v>
      </c>
      <c r="E13" s="17"/>
      <c r="F13" s="18">
        <f>E13*0.2</f>
        <v>0</v>
      </c>
      <c r="G13" s="19">
        <f>D13*(E13+F13)</f>
        <v>0</v>
      </c>
    </row>
    <row r="14" spans="1:7" s="20" customFormat="1" ht="27.95" customHeight="1">
      <c r="A14" s="21"/>
      <c r="B14" s="22" t="s">
        <v>101</v>
      </c>
      <c r="C14" s="23"/>
      <c r="D14" s="24"/>
      <c r="E14" s="25"/>
      <c r="F14" s="37"/>
      <c r="G14" s="38"/>
    </row>
    <row r="15" spans="1:7" s="20" customFormat="1" ht="14.1" customHeight="1">
      <c r="A15" s="31" t="s">
        <v>17</v>
      </c>
      <c r="B15" s="14" t="s">
        <v>6</v>
      </c>
      <c r="C15" s="15" t="s">
        <v>3</v>
      </c>
      <c r="D15" s="30" t="s">
        <v>68</v>
      </c>
      <c r="E15" s="28"/>
      <c r="F15" s="18">
        <f>E15*0.2</f>
        <v>0</v>
      </c>
      <c r="G15" s="19">
        <f>D15*(E15+F15)</f>
        <v>0</v>
      </c>
    </row>
    <row r="16" spans="1:7" s="20" customFormat="1" ht="42" customHeight="1">
      <c r="A16" s="21"/>
      <c r="B16" s="22" t="s">
        <v>104</v>
      </c>
      <c r="C16" s="23"/>
      <c r="D16" s="24"/>
      <c r="E16" s="25"/>
      <c r="F16" s="37"/>
      <c r="G16" s="38"/>
    </row>
    <row r="17" spans="1:7" s="20" customFormat="1" ht="14.1" customHeight="1">
      <c r="A17" s="13" t="s">
        <v>18</v>
      </c>
      <c r="B17" s="14" t="s">
        <v>6</v>
      </c>
      <c r="C17" s="15" t="s">
        <v>3</v>
      </c>
      <c r="D17" s="16" t="s">
        <v>83</v>
      </c>
      <c r="E17" s="17"/>
      <c r="F17" s="18">
        <f>E17*0.2</f>
        <v>0</v>
      </c>
      <c r="G17" s="19">
        <f>D17*(E17+F17)</f>
        <v>0</v>
      </c>
    </row>
    <row r="18" spans="1:7" s="20" customFormat="1" ht="27.95" customHeight="1">
      <c r="A18" s="21"/>
      <c r="B18" s="22" t="s">
        <v>105</v>
      </c>
      <c r="C18" s="23"/>
      <c r="D18" s="24"/>
      <c r="E18" s="25"/>
      <c r="F18" s="37"/>
      <c r="G18" s="38"/>
    </row>
    <row r="19" spans="1:7" s="20" customFormat="1" ht="14.1" customHeight="1">
      <c r="A19" s="31" t="s">
        <v>19</v>
      </c>
      <c r="B19" s="14" t="s">
        <v>6</v>
      </c>
      <c r="C19" s="15" t="s">
        <v>3</v>
      </c>
      <c r="D19" s="30" t="s">
        <v>84</v>
      </c>
      <c r="E19" s="28"/>
      <c r="F19" s="18">
        <f>E19*0.2</f>
        <v>0</v>
      </c>
      <c r="G19" s="19">
        <f>D19*(E19+F19)</f>
        <v>0</v>
      </c>
    </row>
    <row r="20" spans="1:7" s="20" customFormat="1" ht="42" customHeight="1">
      <c r="A20" s="21"/>
      <c r="B20" s="22" t="s">
        <v>24</v>
      </c>
      <c r="C20" s="23"/>
      <c r="D20" s="24"/>
      <c r="E20" s="25"/>
      <c r="F20" s="37"/>
      <c r="G20" s="38"/>
    </row>
    <row r="21" spans="1:7" s="20" customFormat="1" ht="14.1" customHeight="1">
      <c r="A21" s="13" t="s">
        <v>20</v>
      </c>
      <c r="B21" s="14" t="s">
        <v>6</v>
      </c>
      <c r="C21" s="15" t="s">
        <v>3</v>
      </c>
      <c r="D21" s="16" t="s">
        <v>85</v>
      </c>
      <c r="E21" s="17"/>
      <c r="F21" s="18">
        <f>E21*0.2</f>
        <v>0</v>
      </c>
      <c r="G21" s="19">
        <f>D21*(E21+F21)</f>
        <v>0</v>
      </c>
    </row>
    <row r="22" spans="1:7" s="20" customFormat="1" ht="27.95" customHeight="1">
      <c r="A22" s="21"/>
      <c r="B22" s="22" t="s">
        <v>25</v>
      </c>
      <c r="C22" s="23"/>
      <c r="D22" s="24"/>
      <c r="E22" s="25"/>
      <c r="F22" s="37"/>
      <c r="G22" s="38"/>
    </row>
    <row r="23" spans="1:7" s="20" customFormat="1" ht="14.1" customHeight="1">
      <c r="A23" s="13" t="s">
        <v>21</v>
      </c>
      <c r="B23" s="14" t="s">
        <v>6</v>
      </c>
      <c r="C23" s="15" t="s">
        <v>3</v>
      </c>
      <c r="D23" s="16" t="s">
        <v>81</v>
      </c>
      <c r="E23" s="17"/>
      <c r="F23" s="18">
        <f>E23*0.2</f>
        <v>0</v>
      </c>
      <c r="G23" s="19">
        <f>D23*(E23+F23)</f>
        <v>0</v>
      </c>
    </row>
    <row r="24" spans="1:7" s="20" customFormat="1" ht="42" customHeight="1">
      <c r="A24" s="21"/>
      <c r="B24" s="22" t="s">
        <v>94</v>
      </c>
      <c r="C24" s="23"/>
      <c r="D24" s="24"/>
      <c r="E24" s="25"/>
      <c r="F24" s="37"/>
      <c r="G24" s="38"/>
    </row>
    <row r="25" spans="1:7" s="20" customFormat="1" ht="14.1" customHeight="1">
      <c r="A25" s="13" t="s">
        <v>22</v>
      </c>
      <c r="B25" s="14" t="s">
        <v>6</v>
      </c>
      <c r="C25" s="15" t="s">
        <v>3</v>
      </c>
      <c r="D25" s="16" t="s">
        <v>86</v>
      </c>
      <c r="E25" s="17"/>
      <c r="F25" s="18">
        <f>E25*0.2</f>
        <v>0</v>
      </c>
      <c r="G25" s="19">
        <f>D25*(E25+F25)</f>
        <v>0</v>
      </c>
    </row>
    <row r="26" spans="1:7" s="20" customFormat="1" ht="14.1" customHeight="1">
      <c r="A26" s="21"/>
      <c r="B26" s="22" t="s">
        <v>37</v>
      </c>
      <c r="C26" s="23"/>
      <c r="D26" s="24"/>
      <c r="E26" s="25"/>
      <c r="F26" s="37"/>
      <c r="G26" s="38"/>
    </row>
    <row r="27" spans="1:7" s="20" customFormat="1" ht="14.1" customHeight="1">
      <c r="A27" s="13" t="s">
        <v>23</v>
      </c>
      <c r="B27" s="14" t="s">
        <v>6</v>
      </c>
      <c r="C27" s="15" t="s">
        <v>3</v>
      </c>
      <c r="D27" s="16" t="s">
        <v>16</v>
      </c>
      <c r="E27" s="17"/>
      <c r="F27" s="18">
        <f>E27*0.2</f>
        <v>0</v>
      </c>
      <c r="G27" s="19">
        <f>D27*(E27+F27)</f>
        <v>0</v>
      </c>
    </row>
    <row r="28" spans="1:7" s="20" customFormat="1" ht="42" customHeight="1">
      <c r="A28" s="21"/>
      <c r="B28" s="22" t="s">
        <v>93</v>
      </c>
      <c r="C28" s="23"/>
      <c r="D28" s="24"/>
      <c r="E28" s="25"/>
      <c r="F28" s="37"/>
      <c r="G28" s="38"/>
    </row>
    <row r="29" spans="1:7" s="20" customFormat="1" ht="14.1" customHeight="1">
      <c r="A29" s="13" t="s">
        <v>26</v>
      </c>
      <c r="B29" s="14" t="s">
        <v>6</v>
      </c>
      <c r="C29" s="15" t="s">
        <v>3</v>
      </c>
      <c r="D29" s="16" t="s">
        <v>89</v>
      </c>
      <c r="E29" s="17"/>
      <c r="F29" s="18">
        <f>E29*0.2</f>
        <v>0</v>
      </c>
      <c r="G29" s="19">
        <f>D29*(E29+F29)</f>
        <v>0</v>
      </c>
    </row>
    <row r="30" spans="1:7" s="20" customFormat="1" ht="42" customHeight="1">
      <c r="A30" s="21"/>
      <c r="B30" s="22" t="s">
        <v>102</v>
      </c>
      <c r="C30" s="23"/>
      <c r="D30" s="24"/>
      <c r="E30" s="25"/>
      <c r="F30" s="37"/>
      <c r="G30" s="38"/>
    </row>
    <row r="31" spans="1:7" s="20" customFormat="1" ht="14.1" customHeight="1">
      <c r="A31" s="13" t="s">
        <v>27</v>
      </c>
      <c r="B31" s="14" t="s">
        <v>6</v>
      </c>
      <c r="C31" s="15" t="s">
        <v>3</v>
      </c>
      <c r="D31" s="16" t="s">
        <v>38</v>
      </c>
      <c r="E31" s="17"/>
      <c r="F31" s="18">
        <f>E31*0.2</f>
        <v>0</v>
      </c>
      <c r="G31" s="19">
        <f>D31*(E31+F31)</f>
        <v>0</v>
      </c>
    </row>
    <row r="32" spans="1:7" s="20" customFormat="1" ht="42" customHeight="1">
      <c r="A32" s="21"/>
      <c r="B32" s="22" t="s">
        <v>90</v>
      </c>
      <c r="C32" s="23"/>
      <c r="D32" s="24"/>
      <c r="E32" s="25"/>
      <c r="F32" s="37"/>
      <c r="G32" s="38"/>
    </row>
    <row r="33" spans="1:7" s="20" customFormat="1" ht="14.1" customHeight="1">
      <c r="A33" s="13" t="s">
        <v>28</v>
      </c>
      <c r="B33" s="14" t="s">
        <v>6</v>
      </c>
      <c r="C33" s="15" t="s">
        <v>3</v>
      </c>
      <c r="D33" s="16" t="s">
        <v>12</v>
      </c>
      <c r="E33" s="17"/>
      <c r="F33" s="18">
        <f>E33*0.2</f>
        <v>0</v>
      </c>
      <c r="G33" s="19">
        <f>D33*(E33+F33)</f>
        <v>0</v>
      </c>
    </row>
    <row r="34" spans="1:7" s="20" customFormat="1" ht="42" customHeight="1">
      <c r="A34" s="21"/>
      <c r="B34" s="22" t="s">
        <v>91</v>
      </c>
      <c r="C34" s="23"/>
      <c r="D34" s="24"/>
      <c r="E34" s="25"/>
      <c r="F34" s="37"/>
      <c r="G34" s="38"/>
    </row>
    <row r="35" spans="1:7" s="20" customFormat="1" ht="14.1" customHeight="1">
      <c r="A35" s="13" t="s">
        <v>32</v>
      </c>
      <c r="B35" s="14" t="s">
        <v>6</v>
      </c>
      <c r="C35" s="15" t="s">
        <v>3</v>
      </c>
      <c r="D35" s="16" t="s">
        <v>85</v>
      </c>
      <c r="E35" s="17"/>
      <c r="F35" s="18">
        <f>E35*0.2</f>
        <v>0</v>
      </c>
      <c r="G35" s="19">
        <f>D35*(E35+F35)</f>
        <v>0</v>
      </c>
    </row>
    <row r="36" spans="1:7" s="20" customFormat="1" ht="42" customHeight="1">
      <c r="A36" s="21"/>
      <c r="B36" s="22" t="s">
        <v>92</v>
      </c>
      <c r="C36" s="23"/>
      <c r="D36" s="24"/>
      <c r="E36" s="25"/>
      <c r="F36" s="37"/>
      <c r="G36" s="38"/>
    </row>
    <row r="37" spans="1:7" s="20" customFormat="1" ht="14.1" customHeight="1">
      <c r="A37" s="41" t="s">
        <v>60</v>
      </c>
      <c r="B37" s="42" t="s">
        <v>40</v>
      </c>
      <c r="C37" s="43"/>
      <c r="D37" s="32"/>
      <c r="E37" s="33"/>
      <c r="F37" s="34"/>
      <c r="G37" s="35"/>
    </row>
    <row r="38" spans="1:7" s="20" customFormat="1" ht="14.1" customHeight="1">
      <c r="A38" s="13" t="s">
        <v>10</v>
      </c>
      <c r="B38" s="14" t="s">
        <v>6</v>
      </c>
      <c r="C38" s="15" t="s">
        <v>3</v>
      </c>
      <c r="D38" s="16" t="s">
        <v>16</v>
      </c>
      <c r="E38" s="17"/>
      <c r="F38" s="18">
        <f>E38*0.2</f>
        <v>0</v>
      </c>
      <c r="G38" s="19">
        <f>D38*(E38+F38)</f>
        <v>0</v>
      </c>
    </row>
    <row r="39" spans="1:7" s="20" customFormat="1" ht="27.95" customHeight="1">
      <c r="A39" s="21"/>
      <c r="B39" s="22" t="s">
        <v>36</v>
      </c>
      <c r="C39" s="23"/>
      <c r="D39" s="24"/>
      <c r="E39" s="25"/>
      <c r="F39" s="37"/>
      <c r="G39" s="38"/>
    </row>
    <row r="40" spans="1:7" s="20" customFormat="1" ht="14.1" customHeight="1">
      <c r="A40" s="13" t="s">
        <v>30</v>
      </c>
      <c r="B40" s="14" t="s">
        <v>6</v>
      </c>
      <c r="C40" s="15" t="s">
        <v>3</v>
      </c>
      <c r="D40" s="16" t="s">
        <v>83</v>
      </c>
      <c r="E40" s="17"/>
      <c r="F40" s="18">
        <f>E40*0.2</f>
        <v>0</v>
      </c>
      <c r="G40" s="19">
        <f>D40*(E40+F40)</f>
        <v>0</v>
      </c>
    </row>
    <row r="41" spans="1:7" s="20" customFormat="1" ht="27.95" customHeight="1">
      <c r="A41" s="21"/>
      <c r="B41" s="22" t="s">
        <v>103</v>
      </c>
      <c r="C41" s="23"/>
      <c r="D41" s="24"/>
      <c r="E41" s="25"/>
      <c r="F41" s="37"/>
      <c r="G41" s="38"/>
    </row>
    <row r="42" spans="1:7" s="20" customFormat="1" ht="14.1" customHeight="1">
      <c r="A42" s="13" t="s">
        <v>31</v>
      </c>
      <c r="B42" s="14" t="s">
        <v>6</v>
      </c>
      <c r="C42" s="15" t="s">
        <v>3</v>
      </c>
      <c r="D42" s="16" t="s">
        <v>85</v>
      </c>
      <c r="E42" s="17"/>
      <c r="F42" s="18">
        <f>E42*0.2</f>
        <v>0</v>
      </c>
      <c r="G42" s="19">
        <f>D42*(E42+F42)</f>
        <v>0</v>
      </c>
    </row>
    <row r="43" spans="1:7" s="20" customFormat="1" ht="27.95" customHeight="1">
      <c r="A43" s="21"/>
      <c r="B43" s="22" t="s">
        <v>35</v>
      </c>
      <c r="C43" s="23"/>
      <c r="D43" s="24"/>
      <c r="E43" s="25"/>
      <c r="F43" s="37"/>
      <c r="G43" s="38"/>
    </row>
    <row r="44" spans="1:7" s="20" customFormat="1" ht="14.1" customHeight="1">
      <c r="A44" s="13" t="s">
        <v>33</v>
      </c>
      <c r="B44" s="14" t="s">
        <v>6</v>
      </c>
      <c r="C44" s="15" t="s">
        <v>3</v>
      </c>
      <c r="D44" s="16" t="s">
        <v>81</v>
      </c>
      <c r="E44" s="17"/>
      <c r="F44" s="18">
        <f>E44*0.2</f>
        <v>0</v>
      </c>
      <c r="G44" s="19">
        <f>D44*(E44+F44)</f>
        <v>0</v>
      </c>
    </row>
    <row r="45" spans="1:7" s="20" customFormat="1" ht="27.95" customHeight="1">
      <c r="A45" s="21"/>
      <c r="B45" s="22" t="s">
        <v>34</v>
      </c>
      <c r="C45" s="23"/>
      <c r="D45" s="24"/>
      <c r="E45" s="25"/>
      <c r="F45" s="37"/>
      <c r="G45" s="38"/>
    </row>
    <row r="46" spans="1:7" s="20" customFormat="1" ht="14.1" customHeight="1">
      <c r="A46" s="44" t="s">
        <v>43</v>
      </c>
      <c r="B46" s="42" t="s">
        <v>40</v>
      </c>
      <c r="C46" s="45"/>
      <c r="D46" s="32"/>
      <c r="E46" s="33"/>
      <c r="F46" s="34"/>
      <c r="G46" s="35"/>
    </row>
    <row r="47" spans="1:7" s="20" customFormat="1" ht="27.95" customHeight="1">
      <c r="A47" s="44"/>
      <c r="B47" s="39" t="s">
        <v>39</v>
      </c>
      <c r="C47" s="45"/>
      <c r="D47" s="32"/>
      <c r="E47" s="33"/>
      <c r="F47" s="46"/>
      <c r="G47" s="47"/>
    </row>
    <row r="48" spans="1:7" s="20" customFormat="1" ht="14.1" customHeight="1">
      <c r="A48" s="44" t="s">
        <v>41</v>
      </c>
      <c r="B48" s="40" t="s">
        <v>49</v>
      </c>
      <c r="C48" s="45" t="s">
        <v>42</v>
      </c>
      <c r="D48" s="32" t="s">
        <v>95</v>
      </c>
      <c r="E48" s="33"/>
      <c r="F48" s="34">
        <f t="shared" ref="F48:F49" si="0">E48*0.2</f>
        <v>0</v>
      </c>
      <c r="G48" s="35">
        <f t="shared" ref="G48:G49" si="1">D48*(E48+F48)</f>
        <v>0</v>
      </c>
    </row>
    <row r="49" spans="1:7" s="20" customFormat="1" ht="14.1" customHeight="1">
      <c r="A49" s="44" t="s">
        <v>48</v>
      </c>
      <c r="B49" s="40" t="s">
        <v>50</v>
      </c>
      <c r="C49" s="45" t="s">
        <v>42</v>
      </c>
      <c r="D49" s="32" t="s">
        <v>96</v>
      </c>
      <c r="E49" s="33"/>
      <c r="F49" s="34">
        <f t="shared" si="0"/>
        <v>0</v>
      </c>
      <c r="G49" s="35">
        <f t="shared" si="1"/>
        <v>0</v>
      </c>
    </row>
    <row r="50" spans="1:7" s="20" customFormat="1" ht="14.1" customHeight="1">
      <c r="A50" s="41" t="s">
        <v>46</v>
      </c>
      <c r="B50" s="42" t="s">
        <v>40</v>
      </c>
      <c r="C50" s="43"/>
      <c r="D50" s="32"/>
      <c r="E50" s="33"/>
      <c r="F50" s="34"/>
      <c r="G50" s="35"/>
    </row>
    <row r="51" spans="1:7" s="20" customFormat="1" ht="27.95" customHeight="1">
      <c r="A51" s="48"/>
      <c r="B51" s="39" t="s">
        <v>44</v>
      </c>
      <c r="C51" s="49"/>
      <c r="D51" s="32"/>
      <c r="E51" s="33"/>
      <c r="F51" s="34"/>
      <c r="G51" s="35"/>
    </row>
    <row r="52" spans="1:7" s="20" customFormat="1" ht="14.1" customHeight="1">
      <c r="A52" s="44" t="s">
        <v>47</v>
      </c>
      <c r="B52" s="42" t="s">
        <v>51</v>
      </c>
      <c r="C52" s="45" t="s">
        <v>45</v>
      </c>
      <c r="D52" s="32" t="s">
        <v>38</v>
      </c>
      <c r="E52" s="33"/>
      <c r="F52" s="34">
        <f t="shared" ref="F52:F55" si="2">E52*0.2</f>
        <v>0</v>
      </c>
      <c r="G52" s="35">
        <f t="shared" ref="G52:G55" si="3">D52*(E52+F52)</f>
        <v>0</v>
      </c>
    </row>
    <row r="53" spans="1:7" s="20" customFormat="1" ht="14.1" customHeight="1">
      <c r="A53" s="44" t="s">
        <v>52</v>
      </c>
      <c r="B53" s="42" t="s">
        <v>53</v>
      </c>
      <c r="C53" s="45" t="s">
        <v>45</v>
      </c>
      <c r="D53" s="32" t="s">
        <v>12</v>
      </c>
      <c r="E53" s="33"/>
      <c r="F53" s="34">
        <f t="shared" si="2"/>
        <v>0</v>
      </c>
      <c r="G53" s="35">
        <f t="shared" si="3"/>
        <v>0</v>
      </c>
    </row>
    <row r="54" spans="1:7" s="20" customFormat="1" ht="14.1" customHeight="1">
      <c r="A54" s="44" t="s">
        <v>54</v>
      </c>
      <c r="B54" s="42" t="s">
        <v>55</v>
      </c>
      <c r="C54" s="45" t="s">
        <v>45</v>
      </c>
      <c r="D54" s="32" t="s">
        <v>98</v>
      </c>
      <c r="E54" s="33"/>
      <c r="F54" s="34">
        <f t="shared" si="2"/>
        <v>0</v>
      </c>
      <c r="G54" s="35">
        <f t="shared" si="3"/>
        <v>0</v>
      </c>
    </row>
    <row r="55" spans="1:7" s="20" customFormat="1" ht="14.1" customHeight="1">
      <c r="A55" s="44" t="s">
        <v>56</v>
      </c>
      <c r="B55" s="42" t="s">
        <v>57</v>
      </c>
      <c r="C55" s="45" t="s">
        <v>45</v>
      </c>
      <c r="D55" s="32" t="s">
        <v>97</v>
      </c>
      <c r="E55" s="33"/>
      <c r="F55" s="34">
        <f t="shared" si="2"/>
        <v>0</v>
      </c>
      <c r="G55" s="35">
        <f t="shared" si="3"/>
        <v>0</v>
      </c>
    </row>
    <row r="56" spans="1:7" s="20" customFormat="1" ht="14.1" customHeight="1">
      <c r="A56" s="41" t="s">
        <v>59</v>
      </c>
      <c r="B56" s="42" t="s">
        <v>40</v>
      </c>
      <c r="C56" s="43"/>
      <c r="D56" s="32"/>
      <c r="E56" s="33"/>
      <c r="F56" s="34"/>
      <c r="G56" s="35"/>
    </row>
    <row r="57" spans="1:7" ht="14.1" customHeight="1">
      <c r="A57" s="48" t="s">
        <v>58</v>
      </c>
      <c r="B57" s="50" t="s">
        <v>6</v>
      </c>
      <c r="C57" s="49" t="s">
        <v>42</v>
      </c>
      <c r="D57" s="51" t="s">
        <v>85</v>
      </c>
      <c r="E57" s="52"/>
      <c r="F57" s="18">
        <f>E57*0.25</f>
        <v>0</v>
      </c>
      <c r="G57" s="19">
        <f>D57*(E57+F57)</f>
        <v>0</v>
      </c>
    </row>
    <row r="58" spans="1:7" ht="27.95" customHeight="1">
      <c r="A58" s="53"/>
      <c r="B58" s="40" t="s">
        <v>69</v>
      </c>
      <c r="C58" s="54"/>
      <c r="D58" s="55"/>
      <c r="E58" s="56"/>
      <c r="F58" s="57"/>
      <c r="G58" s="58"/>
    </row>
    <row r="59" spans="1:7" s="20" customFormat="1" ht="14.1" customHeight="1">
      <c r="A59" s="41" t="s">
        <v>73</v>
      </c>
      <c r="B59" s="42" t="s">
        <v>40</v>
      </c>
      <c r="C59" s="43"/>
      <c r="D59" s="32"/>
      <c r="E59" s="33"/>
      <c r="F59" s="34"/>
      <c r="G59" s="35"/>
    </row>
    <row r="60" spans="1:7" ht="14.1" customHeight="1">
      <c r="A60" s="48" t="s">
        <v>70</v>
      </c>
      <c r="B60" s="50" t="s">
        <v>6</v>
      </c>
      <c r="C60" s="49" t="s">
        <v>72</v>
      </c>
      <c r="D60" s="51" t="s">
        <v>88</v>
      </c>
      <c r="E60" s="52"/>
      <c r="F60" s="18">
        <f>E60*0.2</f>
        <v>0</v>
      </c>
      <c r="G60" s="19">
        <f>D60*(E60+F60)</f>
        <v>0</v>
      </c>
    </row>
    <row r="61" spans="1:7" ht="14.1" customHeight="1">
      <c r="A61" s="53"/>
      <c r="B61" s="40" t="s">
        <v>71</v>
      </c>
      <c r="C61" s="54"/>
      <c r="D61" s="55"/>
      <c r="E61" s="56"/>
      <c r="F61" s="57"/>
      <c r="G61" s="58"/>
    </row>
    <row r="62" spans="1:7" s="20" customFormat="1" ht="14.1" customHeight="1">
      <c r="A62" s="41" t="s">
        <v>75</v>
      </c>
      <c r="B62" s="42" t="s">
        <v>40</v>
      </c>
      <c r="C62" s="43"/>
      <c r="D62" s="32"/>
      <c r="E62" s="33"/>
      <c r="F62" s="34"/>
      <c r="G62" s="35"/>
    </row>
    <row r="63" spans="1:7" ht="14.1" customHeight="1">
      <c r="A63" s="48" t="s">
        <v>76</v>
      </c>
      <c r="B63" s="50" t="s">
        <v>6</v>
      </c>
      <c r="C63" s="49" t="s">
        <v>3</v>
      </c>
      <c r="D63" s="51" t="s">
        <v>77</v>
      </c>
      <c r="E63" s="52"/>
      <c r="F63" s="18">
        <f>E63*0.2</f>
        <v>0</v>
      </c>
      <c r="G63" s="19">
        <f>D63*(E63+F63)</f>
        <v>0</v>
      </c>
    </row>
    <row r="64" spans="1:7" ht="27.95" customHeight="1">
      <c r="A64" s="53"/>
      <c r="B64" s="40" t="s">
        <v>99</v>
      </c>
      <c r="C64" s="54"/>
      <c r="D64" s="55"/>
      <c r="E64" s="56"/>
      <c r="F64" s="57"/>
      <c r="G64" s="58"/>
    </row>
    <row r="65" spans="1:7" ht="14.1" customHeight="1">
      <c r="A65" s="48" t="s">
        <v>66</v>
      </c>
      <c r="B65" s="50" t="s">
        <v>6</v>
      </c>
      <c r="C65" s="49" t="s">
        <v>61</v>
      </c>
      <c r="D65" s="51" t="s">
        <v>62</v>
      </c>
      <c r="E65" s="17"/>
      <c r="F65" s="18">
        <f>E65*0.2</f>
        <v>0</v>
      </c>
      <c r="G65" s="19">
        <f>D65*(E65+F65)</f>
        <v>0</v>
      </c>
    </row>
    <row r="66" spans="1:7" s="20" customFormat="1" ht="14.1" customHeight="1">
      <c r="A66" s="53"/>
      <c r="B66" s="40" t="s">
        <v>63</v>
      </c>
      <c r="C66" s="54"/>
      <c r="D66" s="55"/>
      <c r="E66" s="25"/>
      <c r="F66" s="26"/>
      <c r="G66" s="27"/>
    </row>
    <row r="67" spans="1:7" s="20" customFormat="1" ht="14.1" customHeight="1">
      <c r="A67" s="44" t="s">
        <v>67</v>
      </c>
      <c r="B67" s="42" t="s">
        <v>64</v>
      </c>
      <c r="C67" s="45" t="s">
        <v>65</v>
      </c>
      <c r="D67" s="59" t="s">
        <v>87</v>
      </c>
      <c r="E67" s="28"/>
      <c r="F67" s="29"/>
      <c r="G67" s="19">
        <f>D67*(E67+F67)</f>
        <v>0</v>
      </c>
    </row>
    <row r="68" spans="1:7" s="20" customFormat="1" ht="14.1" customHeight="1" thickBot="1">
      <c r="A68" s="13"/>
      <c r="B68" s="14"/>
      <c r="C68" s="15"/>
      <c r="D68" s="16"/>
      <c r="E68" s="17"/>
      <c r="F68" s="18"/>
      <c r="G68" s="19"/>
    </row>
    <row r="69" spans="1:7" s="20" customFormat="1" ht="14.1" customHeight="1" thickBot="1">
      <c r="A69" s="60"/>
      <c r="B69" s="69" t="s">
        <v>74</v>
      </c>
      <c r="C69" s="61"/>
      <c r="D69" s="32"/>
      <c r="E69" s="33"/>
      <c r="F69" s="34"/>
      <c r="G69" s="70">
        <f>SUM(G5:G67)</f>
        <v>0</v>
      </c>
    </row>
    <row r="70" spans="1:7" s="20" customFormat="1" ht="14.1" customHeight="1" thickBot="1">
      <c r="A70" s="62"/>
      <c r="B70" s="63"/>
      <c r="C70" s="64"/>
      <c r="D70" s="65"/>
      <c r="E70" s="66"/>
      <c r="F70" s="67"/>
      <c r="G70" s="68"/>
    </row>
  </sheetData>
  <mergeCells count="3">
    <mergeCell ref="A1:G1"/>
    <mergeCell ref="A3:G3"/>
    <mergeCell ref="A4:G4"/>
  </mergeCells>
  <phoneticPr fontId="0" type="noConversion"/>
  <printOptions horizontalCentered="1"/>
  <pageMargins left="0.70866141732283472" right="0.47244094488188981" top="0.78740157480314965" bottom="0.98425196850393704" header="0.39370078740157483" footer="0.39370078740157483"/>
  <pageSetup paperSize="9" scale="85" fitToHeight="0" orientation="landscape" r:id="rId1"/>
  <headerFooter alignWithMargins="0">
    <oddFooter>&amp;L&amp;"-,Kurzíva"&amp;8SPECIFIKACE ZAŘÍZENÍ - VZDUCHOTECHNIKA&amp;R&amp;"-,Obyčejné"&amp;P / &amp;N</oddFooter>
  </headerFooter>
  <rowBreaks count="2" manualBreakCount="2">
    <brk id="20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vzduchotechnika</vt:lpstr>
      <vt:lpstr>List1</vt:lpstr>
      <vt:lpstr>vzduchotechnika!Print_Area</vt:lpstr>
      <vt:lpstr>vzduchotechnika!Print_Titles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2014-07-21T02:08:32Z</cp:lastPrinted>
  <dcterms:created xsi:type="dcterms:W3CDTF">1997-01-12T13:00:10Z</dcterms:created>
  <dcterms:modified xsi:type="dcterms:W3CDTF">2015-05-28T07:52:29Z</dcterms:modified>
</cp:coreProperties>
</file>